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80"/>
  </bookViews>
  <sheets>
    <sheet name=" PROPOSTA COMERCIAL" sheetId="2" r:id="rId1"/>
    <sheet name="TÉCNICO EM REFRIGERAÇÃO" sheetId="4" r:id="rId2"/>
  </sheets>
  <definedNames>
    <definedName name="_xlnm.Print_Area" localSheetId="0">' PROPOSTA COMERCIAL'!$A$1:$I$9</definedName>
    <definedName name="_xlnm.Print_Area" localSheetId="1">'TÉCNICO EM REFRIGERAÇÃO'!$A$1:$D$67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53" i="4"/>
  <c r="D8" i="4" l="1"/>
  <c r="D38" i="4" s="1"/>
  <c r="C64" i="4" l="1"/>
  <c r="C20" i="4" l="1"/>
  <c r="C27" i="4" s="1"/>
  <c r="C33" i="4"/>
  <c r="C35" i="4" s="1"/>
  <c r="D3" i="4"/>
  <c r="D19" i="4"/>
  <c r="C58" i="4"/>
  <c r="C16" i="4"/>
  <c r="C40" i="4"/>
  <c r="C41" i="4" l="1"/>
  <c r="D34" i="4"/>
  <c r="D12" i="4"/>
  <c r="D20" i="4"/>
  <c r="D13" i="4"/>
  <c r="D30" i="4"/>
  <c r="D15" i="4"/>
  <c r="D24" i="4"/>
  <c r="D39" i="4"/>
  <c r="D25" i="4"/>
  <c r="D23" i="4"/>
  <c r="D14" i="4"/>
  <c r="D31" i="4"/>
  <c r="D32" i="4"/>
  <c r="D22" i="4"/>
  <c r="D26" i="4"/>
  <c r="D33" i="4"/>
  <c r="D21" i="4"/>
  <c r="D35" i="4" l="1"/>
  <c r="D27" i="4"/>
  <c r="D16" i="4"/>
  <c r="D40" i="4"/>
  <c r="D41" i="4" l="1"/>
  <c r="D42" i="4" s="1"/>
  <c r="D58" i="4" l="1"/>
  <c r="D59" i="4" s="1"/>
  <c r="D65" i="4" s="1"/>
  <c r="F6" i="2" l="1"/>
  <c r="H6" i="2" s="1"/>
  <c r="H7" i="2" l="1"/>
  <c r="H8" i="2" s="1"/>
</calcChain>
</file>

<file path=xl/sharedStrings.xml><?xml version="1.0" encoding="utf-8"?>
<sst xmlns="http://schemas.openxmlformats.org/spreadsheetml/2006/main" count="94" uniqueCount="77">
  <si>
    <t>Descrição do Posto:</t>
  </si>
  <si>
    <t>Carga Horária:</t>
  </si>
  <si>
    <t>Remuneração</t>
  </si>
  <si>
    <t xml:space="preserve">Valor </t>
  </si>
  <si>
    <t>Salário mês em R$</t>
  </si>
  <si>
    <t>I - Total da Remuneração</t>
  </si>
  <si>
    <t>ENCARGOS SOCIAIS</t>
  </si>
  <si>
    <t>Grupo “A”</t>
  </si>
  <si>
    <t>Descrição</t>
  </si>
  <si>
    <t>Percentual</t>
  </si>
  <si>
    <t>Valor</t>
  </si>
  <si>
    <t>FGTS</t>
  </si>
  <si>
    <t>INSS</t>
  </si>
  <si>
    <t>TERCEIROS (SESI/SEBRAE/SESC/INCRA/SALÁRIO EDUCAÇÃO/SENAI)</t>
  </si>
  <si>
    <t>Total Grupo “A”</t>
  </si>
  <si>
    <t>Grupo “B”</t>
  </si>
  <si>
    <t>13º Salário</t>
  </si>
  <si>
    <t>Férias+1/3 DE FÉRIAS</t>
  </si>
  <si>
    <t>Auxílio Doença</t>
  </si>
  <si>
    <t>Licença Maternidade/Paternidade</t>
  </si>
  <si>
    <t>Faltas Legais</t>
  </si>
  <si>
    <t>Acidente de Trabalho</t>
  </si>
  <si>
    <t>Aviso Prévio Trabalhado</t>
  </si>
  <si>
    <t>Treinamento</t>
  </si>
  <si>
    <t>Total Grupo “B”</t>
  </si>
  <si>
    <t>GRUPO - "C”</t>
  </si>
  <si>
    <t>Aviso Prévio Indenizado</t>
  </si>
  <si>
    <t>FGTS s/ aviso prévio</t>
  </si>
  <si>
    <t xml:space="preserve">Reflexos no Aviso Prévio Indenizado </t>
  </si>
  <si>
    <t>Multa de FGTS</t>
  </si>
  <si>
    <t>Indenização adicional</t>
  </si>
  <si>
    <t>Total Grupo "C"</t>
  </si>
  <si>
    <t>GRUPO - "D”</t>
  </si>
  <si>
    <t>GRUPO "D" – Incidência do Grupo "A" sobre o Grupo "B"</t>
  </si>
  <si>
    <t xml:space="preserve">Incidência sobre o Salário Maternidade </t>
  </si>
  <si>
    <t>Total Grupo “D”</t>
  </si>
  <si>
    <t>II - Total dos Encargos Sociais</t>
  </si>
  <si>
    <t>Total: I - Remuneração + II - Encargos Sociais</t>
  </si>
  <si>
    <t>Insumos de Mão-de-Obra</t>
  </si>
  <si>
    <t>Exames Médicos</t>
  </si>
  <si>
    <t>Vale Transporte</t>
  </si>
  <si>
    <t>Vale Alimentação</t>
  </si>
  <si>
    <t>Assistência Médica</t>
  </si>
  <si>
    <t>Assistência Odontológica</t>
  </si>
  <si>
    <t>Seguro de Vida</t>
  </si>
  <si>
    <t>III- Total Insumos de Mão-de-Obra</t>
  </si>
  <si>
    <t>Taxa de Administração e Lucro</t>
  </si>
  <si>
    <t>Taxa de Administração</t>
  </si>
  <si>
    <t>Lucro</t>
  </si>
  <si>
    <t>IV - Total Taxa de Administração e Lucro</t>
  </si>
  <si>
    <t>V - Subtotal de I a IV</t>
  </si>
  <si>
    <t>PIS</t>
  </si>
  <si>
    <t>COFINS</t>
  </si>
  <si>
    <t>VI – Total Tributos</t>
  </si>
  <si>
    <t>VII - Valor Unitário</t>
  </si>
  <si>
    <t>CARGA HORÁRIA</t>
  </si>
  <si>
    <t>ITEM</t>
  </si>
  <si>
    <t xml:space="preserve">Local da Prestação de serviço: </t>
  </si>
  <si>
    <t>DESCRIÇÃO</t>
  </si>
  <si>
    <t>QUANTITATIVO</t>
  </si>
  <si>
    <t>VALOR UNITÁRIO R$</t>
  </si>
  <si>
    <t>PREÇO TOTAL R$</t>
  </si>
  <si>
    <t>44 HORAS</t>
  </si>
  <si>
    <t>Salvador</t>
  </si>
  <si>
    <t>Menor Aprendiz</t>
  </si>
  <si>
    <t>TOTAL GLOBAL MENSAL (CONTRATAÇÃO IMEDIATA)</t>
  </si>
  <si>
    <r>
      <rPr>
        <b/>
        <u/>
        <sz val="10"/>
        <rFont val="Arial"/>
        <family val="2"/>
      </rPr>
      <t>PLANILHA DESCRITIVA DE COMPOSIÇÃO DO PREÇO</t>
    </r>
  </si>
  <si>
    <t>CONTRATAÇÃO DE POSTOS - CCT N° BA000145/2025 ( SEAC X SINDILIMP)</t>
  </si>
  <si>
    <t>ISS</t>
  </si>
  <si>
    <t>OBJETO: Cotação para contratação de empresa especializada na prestação de serviços de intermediação de mão de obra exclusiva subordinada de posto de Técnico de Refrigeração, com dedicação exclusiva, para a execução contínua de atividades de manutenção preventiva e corretiva nos sistemas de climatização e refrigeração instalados nas dependências do Tribunal de Contas do Estado da Bahia – TCE/BA,</t>
  </si>
  <si>
    <t>TÉCNICO EM REFRIGERAÇÃO</t>
  </si>
  <si>
    <t>Uniformes/EPI/Equipamentos</t>
  </si>
  <si>
    <t>CCT N° BA000145/2026                       ( SEAC X SINDILIMP)</t>
  </si>
  <si>
    <t xml:space="preserve">SEGURO ACIDENTE DE TRABALHO/ SAT </t>
  </si>
  <si>
    <t xml:space="preserve">TÉCNICO EM REFRIGERAÇÃO                               </t>
  </si>
  <si>
    <t xml:space="preserve">TOTAL GLOBAL ANUAL </t>
  </si>
  <si>
    <t xml:space="preserve">ANEXO I – Planilha de custo e formação de preço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</si>
</sst>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Arial Narrow"/>
      <family val="2"/>
    </font>
    <font>
      <sz val="10"/>
      <color rgb="FF000000"/>
      <name val="Times New Roman"/>
      <family val="1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indexed="64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 Narrow"/>
      <family val="2"/>
    </font>
    <font>
      <sz val="10"/>
      <color rgb="FFFF0000"/>
      <name val="Arial"/>
      <family val="2"/>
    </font>
    <font>
      <b/>
      <sz val="14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0" xfId="3" applyFont="1"/>
    <xf numFmtId="44" fontId="6" fillId="0" borderId="0" xfId="3" applyNumberFormat="1" applyFont="1"/>
    <xf numFmtId="44" fontId="4" fillId="0" borderId="0" xfId="1" applyFont="1" applyAlignment="1">
      <alignment horizontal="left" vertical="top"/>
    </xf>
    <xf numFmtId="44" fontId="4" fillId="0" borderId="0" xfId="1" applyFont="1" applyFill="1" applyBorder="1" applyAlignment="1">
      <alignment horizontal="left" vertical="center" wrapText="1"/>
    </xf>
    <xf numFmtId="0" fontId="11" fillId="0" borderId="0" xfId="2" applyFont="1" applyAlignment="1">
      <alignment horizontal="left" vertical="top"/>
    </xf>
    <xf numFmtId="0" fontId="9" fillId="0" borderId="1" xfId="2" applyFont="1" applyBorder="1" applyAlignment="1">
      <alignment horizontal="center" vertical="top" wrapText="1"/>
    </xf>
    <xf numFmtId="44" fontId="11" fillId="0" borderId="1" xfId="1" applyFont="1" applyFill="1" applyBorder="1" applyAlignment="1">
      <alignment horizontal="right" wrapText="1"/>
    </xf>
    <xf numFmtId="44" fontId="11" fillId="0" borderId="1" xfId="4" applyFont="1" applyFill="1" applyBorder="1" applyAlignment="1">
      <alignment wrapText="1"/>
    </xf>
    <xf numFmtId="44" fontId="13" fillId="0" borderId="1" xfId="4" applyFont="1" applyFill="1" applyBorder="1" applyAlignment="1">
      <alignment wrapText="1"/>
    </xf>
    <xf numFmtId="10" fontId="11" fillId="0" borderId="1" xfId="2" applyNumberFormat="1" applyFont="1" applyBorder="1" applyAlignment="1">
      <alignment horizontal="center" wrapText="1"/>
    </xf>
    <xf numFmtId="10" fontId="9" fillId="0" borderId="1" xfId="5" applyNumberFormat="1" applyFont="1" applyFill="1" applyBorder="1" applyAlignment="1">
      <alignment horizontal="center" vertical="top" wrapText="1"/>
    </xf>
    <xf numFmtId="0" fontId="9" fillId="3" borderId="1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shrinkToFit="1"/>
    </xf>
    <xf numFmtId="0" fontId="12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4" fontId="15" fillId="0" borderId="1" xfId="1" applyFont="1" applyFill="1" applyBorder="1" applyAlignment="1">
      <alignment wrapText="1"/>
    </xf>
    <xf numFmtId="44" fontId="12" fillId="0" borderId="1" xfId="4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44" fontId="13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justify" wrapText="1"/>
    </xf>
    <xf numFmtId="0" fontId="7" fillId="0" borderId="1" xfId="0" applyFont="1" applyBorder="1" applyAlignment="1">
      <alignment horizontal="justify" vertical="justify"/>
    </xf>
    <xf numFmtId="0" fontId="16" fillId="3" borderId="0" xfId="0" applyFont="1" applyFill="1" applyAlignment="1">
      <alignment horizontal="center" vertical="center"/>
    </xf>
    <xf numFmtId="44" fontId="11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0" fontId="9" fillId="0" borderId="1" xfId="2" applyFont="1" applyBorder="1" applyAlignment="1">
      <alignment horizontal="center" vertical="top" wrapText="1"/>
    </xf>
    <xf numFmtId="0" fontId="12" fillId="0" borderId="3" xfId="2" applyFont="1" applyBorder="1" applyAlignment="1">
      <alignment horizontal="left" vertical="top" wrapText="1"/>
    </xf>
    <xf numFmtId="0" fontId="12" fillId="0" borderId="4" xfId="2" applyFont="1" applyBorder="1" applyAlignment="1">
      <alignment horizontal="left" vertical="top" wrapText="1"/>
    </xf>
    <xf numFmtId="0" fontId="12" fillId="0" borderId="5" xfId="2" applyFont="1" applyBorder="1" applyAlignment="1">
      <alignment horizontal="left" vertical="top" wrapText="1"/>
    </xf>
    <xf numFmtId="0" fontId="14" fillId="0" borderId="0" xfId="3" applyFont="1" applyAlignment="1">
      <alignment horizontal="center"/>
    </xf>
    <xf numFmtId="0" fontId="9" fillId="0" borderId="3" xfId="2" applyFont="1" applyBorder="1" applyAlignment="1">
      <alignment horizontal="left" vertical="top" wrapText="1"/>
    </xf>
    <xf numFmtId="0" fontId="9" fillId="0" borderId="4" xfId="2" applyFont="1" applyBorder="1" applyAlignment="1">
      <alignment horizontal="left" vertical="top" wrapText="1"/>
    </xf>
    <xf numFmtId="0" fontId="9" fillId="0" borderId="5" xfId="2" applyFont="1" applyBorder="1" applyAlignment="1">
      <alignment horizontal="left" vertical="top" wrapText="1"/>
    </xf>
    <xf numFmtId="0" fontId="9" fillId="0" borderId="0" xfId="2" applyFont="1" applyAlignment="1">
      <alignment horizontal="center" vertical="center" wrapText="1"/>
    </xf>
    <xf numFmtId="0" fontId="9" fillId="0" borderId="3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top" wrapText="1"/>
    </xf>
    <xf numFmtId="0" fontId="9" fillId="0" borderId="5" xfId="2" applyFont="1" applyBorder="1" applyAlignment="1">
      <alignment horizontal="center" vertical="top" wrapText="1"/>
    </xf>
    <xf numFmtId="0" fontId="15" fillId="0" borderId="3" xfId="2" applyFont="1" applyBorder="1" applyAlignment="1">
      <alignment horizontal="left" vertical="top" wrapText="1"/>
    </xf>
    <xf numFmtId="0" fontId="15" fillId="0" borderId="4" xfId="2" applyFont="1" applyBorder="1" applyAlignment="1">
      <alignment horizontal="left" vertical="top" wrapText="1"/>
    </xf>
    <xf numFmtId="0" fontId="15" fillId="0" borderId="5" xfId="2" applyFont="1" applyBorder="1" applyAlignment="1">
      <alignment horizontal="left" vertical="top" wrapText="1"/>
    </xf>
  </cellXfs>
  <cellStyles count="12">
    <cellStyle name="Moeda" xfId="1" builtinId="4"/>
    <cellStyle name="Moeda 2" xfId="4"/>
    <cellStyle name="Moeda 3" xfId="10"/>
    <cellStyle name="Normal" xfId="0" builtinId="0"/>
    <cellStyle name="Normal 2" xfId="3"/>
    <cellStyle name="Normal 2 5" xfId="7"/>
    <cellStyle name="Normal 3" xfId="2"/>
    <cellStyle name="Normal 3 2" xfId="9"/>
    <cellStyle name="Normal 4" xfId="8"/>
    <cellStyle name="Normal 4 3 2 2" xfId="6"/>
    <cellStyle name="Porcentagem 2" xfId="5"/>
    <cellStyle name="Vírgula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showGridLines="0" tabSelected="1" topLeftCell="E1" zoomScaleNormal="100" zoomScaleSheetLayoutView="100" workbookViewId="0">
      <selection sqref="A1:I8"/>
    </sheetView>
  </sheetViews>
  <sheetFormatPr defaultColWidth="9.33203125" defaultRowHeight="16.5" customHeight="1" x14ac:dyDescent="0.2"/>
  <cols>
    <col min="1" max="1" width="25.33203125" style="1" customWidth="1"/>
    <col min="2" max="2" width="20.5" style="1" customWidth="1"/>
    <col min="3" max="3" width="19.6640625" style="1" customWidth="1"/>
    <col min="4" max="4" width="15.5" style="1" customWidth="1"/>
    <col min="5" max="5" width="21.83203125" style="1" customWidth="1"/>
    <col min="6" max="6" width="9.33203125" style="1"/>
    <col min="7" max="7" width="13.5" style="1" customWidth="1"/>
    <col min="8" max="8" width="9.33203125" style="1"/>
    <col min="9" max="9" width="16.33203125" style="1" customWidth="1"/>
    <col min="10" max="10" width="9.33203125" style="1"/>
    <col min="11" max="11" width="16" style="1" bestFit="1" customWidth="1"/>
    <col min="12" max="16384" width="9.33203125" style="1"/>
  </cols>
  <sheetData>
    <row r="1" spans="1:20" ht="37.5" customHeight="1" x14ac:dyDescent="0.2">
      <c r="A1" s="24" t="s">
        <v>76</v>
      </c>
      <c r="B1" s="24"/>
      <c r="C1" s="24"/>
      <c r="D1" s="24"/>
      <c r="E1" s="24"/>
      <c r="F1" s="24"/>
      <c r="G1" s="24"/>
      <c r="H1" s="24"/>
      <c r="I1" s="24"/>
    </row>
    <row r="2" spans="1:20" ht="41.25" customHeight="1" x14ac:dyDescent="0.2">
      <c r="A2" s="22" t="s">
        <v>69</v>
      </c>
      <c r="B2" s="23"/>
      <c r="C2" s="23"/>
      <c r="D2" s="23"/>
      <c r="E2" s="23"/>
      <c r="F2" s="23"/>
      <c r="G2" s="23"/>
      <c r="H2" s="23"/>
      <c r="I2" s="23"/>
    </row>
    <row r="3" spans="1:20" ht="8.25" customHeight="1" x14ac:dyDescent="0.2">
      <c r="A3" s="23"/>
      <c r="B3" s="23"/>
      <c r="C3" s="23"/>
      <c r="D3" s="23"/>
      <c r="E3" s="23"/>
      <c r="F3" s="23"/>
      <c r="G3" s="23"/>
      <c r="H3" s="23"/>
      <c r="I3" s="23"/>
    </row>
    <row r="4" spans="1:20" ht="33" customHeight="1" x14ac:dyDescent="0.2">
      <c r="A4" s="20" t="s">
        <v>67</v>
      </c>
      <c r="B4" s="20"/>
      <c r="C4" s="20"/>
      <c r="D4" s="20"/>
      <c r="E4" s="20"/>
      <c r="F4" s="20"/>
      <c r="G4" s="20"/>
      <c r="H4" s="20"/>
      <c r="I4" s="20"/>
    </row>
    <row r="5" spans="1:20" ht="30" customHeight="1" x14ac:dyDescent="0.2">
      <c r="A5" s="17" t="s">
        <v>56</v>
      </c>
      <c r="B5" s="26" t="s">
        <v>58</v>
      </c>
      <c r="C5" s="26"/>
      <c r="D5" s="17" t="s">
        <v>55</v>
      </c>
      <c r="E5" s="17" t="s">
        <v>59</v>
      </c>
      <c r="F5" s="26" t="s">
        <v>60</v>
      </c>
      <c r="G5" s="26"/>
      <c r="H5" s="26" t="s">
        <v>61</v>
      </c>
      <c r="I5" s="26"/>
    </row>
    <row r="6" spans="1:20" ht="49.5" customHeight="1" x14ac:dyDescent="0.2">
      <c r="A6" s="15">
        <v>1</v>
      </c>
      <c r="B6" s="26" t="s">
        <v>74</v>
      </c>
      <c r="C6" s="26"/>
      <c r="D6" s="17" t="s">
        <v>62</v>
      </c>
      <c r="E6" s="15">
        <v>2</v>
      </c>
      <c r="F6" s="25">
        <f>'TÉCNICO EM REFRIGERAÇÃO'!D65</f>
        <v>14256.09</v>
      </c>
      <c r="G6" s="25"/>
      <c r="H6" s="25">
        <f t="shared" ref="H6" si="0">F6*E6</f>
        <v>28512.18</v>
      </c>
      <c r="I6" s="25"/>
      <c r="T6" s="5"/>
    </row>
    <row r="7" spans="1:20" ht="33.75" customHeight="1" x14ac:dyDescent="0.2">
      <c r="A7" s="20" t="s">
        <v>65</v>
      </c>
      <c r="B7" s="20"/>
      <c r="C7" s="20"/>
      <c r="D7" s="20"/>
      <c r="E7" s="20"/>
      <c r="F7" s="20"/>
      <c r="G7" s="20"/>
      <c r="H7" s="21">
        <f>SUM(H6)</f>
        <v>28512.18</v>
      </c>
      <c r="I7" s="21"/>
      <c r="K7" s="4"/>
    </row>
    <row r="8" spans="1:20" ht="30.75" customHeight="1" x14ac:dyDescent="0.2">
      <c r="A8" s="20" t="s">
        <v>75</v>
      </c>
      <c r="B8" s="20"/>
      <c r="C8" s="20"/>
      <c r="D8" s="20"/>
      <c r="E8" s="20"/>
      <c r="F8" s="20"/>
      <c r="G8" s="20"/>
      <c r="H8" s="21">
        <f>H7*12</f>
        <v>342146.16</v>
      </c>
      <c r="I8" s="21"/>
    </row>
  </sheetData>
  <mergeCells count="13">
    <mergeCell ref="A4:I4"/>
    <mergeCell ref="H7:I7"/>
    <mergeCell ref="A2:I3"/>
    <mergeCell ref="A1:I1"/>
    <mergeCell ref="H8:I8"/>
    <mergeCell ref="H6:I6"/>
    <mergeCell ref="A8:G8"/>
    <mergeCell ref="B6:C6"/>
    <mergeCell ref="A7:G7"/>
    <mergeCell ref="F6:G6"/>
    <mergeCell ref="B5:C5"/>
    <mergeCell ref="F5:G5"/>
    <mergeCell ref="H5:I5"/>
  </mergeCells>
  <pageMargins left="0.70866141732283472" right="0.70866141732283472" top="1.3385826771653544" bottom="0.9448818897637796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67"/>
  <sheetViews>
    <sheetView zoomScaleNormal="100" zoomScaleSheetLayoutView="100" workbookViewId="0">
      <selection sqref="A1:D65"/>
    </sheetView>
  </sheetViews>
  <sheetFormatPr defaultColWidth="9.33203125" defaultRowHeight="15.6" customHeight="1" x14ac:dyDescent="0.3"/>
  <cols>
    <col min="1" max="1" width="30.5" style="2" customWidth="1"/>
    <col min="2" max="2" width="37.33203125" style="2" customWidth="1"/>
    <col min="3" max="3" width="15.1640625" style="2" customWidth="1"/>
    <col min="4" max="4" width="17.33203125" style="2" customWidth="1"/>
    <col min="5" max="5" width="14.1640625" style="2" bestFit="1" customWidth="1"/>
    <col min="6" max="6" width="11" style="2" bestFit="1" customWidth="1"/>
    <col min="7" max="16384" width="9.33203125" style="2"/>
  </cols>
  <sheetData>
    <row r="1" spans="1:5" ht="15.6" customHeight="1" x14ac:dyDescent="0.3">
      <c r="A1" s="37" t="s">
        <v>66</v>
      </c>
      <c r="B1" s="37"/>
      <c r="C1" s="37"/>
      <c r="D1" s="37"/>
    </row>
    <row r="2" spans="1:5" ht="15.6" customHeight="1" x14ac:dyDescent="0.3">
      <c r="A2" s="6"/>
      <c r="B2" s="6"/>
      <c r="C2" s="6"/>
      <c r="D2" s="6"/>
    </row>
    <row r="3" spans="1:5" ht="30.75" customHeight="1" x14ac:dyDescent="0.3">
      <c r="A3" s="13" t="s">
        <v>0</v>
      </c>
      <c r="B3" s="14" t="s">
        <v>70</v>
      </c>
      <c r="C3" s="13" t="s">
        <v>1</v>
      </c>
      <c r="D3" s="13" t="str">
        <f>' PROPOSTA COMERCIAL'!D6</f>
        <v>44 HORAS</v>
      </c>
    </row>
    <row r="4" spans="1:5" ht="25.5" customHeight="1" x14ac:dyDescent="0.3">
      <c r="A4" s="16" t="s">
        <v>57</v>
      </c>
      <c r="B4" s="16" t="s">
        <v>63</v>
      </c>
      <c r="C4" s="38" t="s">
        <v>72</v>
      </c>
      <c r="D4" s="40"/>
    </row>
    <row r="5" spans="1:5" ht="15.6" customHeight="1" x14ac:dyDescent="0.3">
      <c r="A5" s="38" t="s">
        <v>2</v>
      </c>
      <c r="B5" s="39"/>
      <c r="C5" s="40"/>
      <c r="D5" s="7" t="s">
        <v>3</v>
      </c>
    </row>
    <row r="6" spans="1:5" ht="15.6" customHeight="1" x14ac:dyDescent="0.3">
      <c r="A6" s="30" t="s">
        <v>4</v>
      </c>
      <c r="B6" s="31"/>
      <c r="C6" s="32"/>
      <c r="D6" s="8">
        <v>4300</v>
      </c>
    </row>
    <row r="7" spans="1:5" ht="15.6" customHeight="1" x14ac:dyDescent="0.3">
      <c r="A7" s="41"/>
      <c r="B7" s="42"/>
      <c r="C7" s="43"/>
      <c r="D7" s="18"/>
    </row>
    <row r="8" spans="1:5" ht="15.6" customHeight="1" x14ac:dyDescent="0.3">
      <c r="A8" s="34" t="s">
        <v>5</v>
      </c>
      <c r="B8" s="35"/>
      <c r="C8" s="36"/>
      <c r="D8" s="10">
        <f>SUM(D6:D7)</f>
        <v>4300</v>
      </c>
    </row>
    <row r="9" spans="1:5" ht="15.6" customHeight="1" x14ac:dyDescent="0.3">
      <c r="A9" s="29" t="s">
        <v>6</v>
      </c>
      <c r="B9" s="29"/>
      <c r="C9" s="29"/>
      <c r="D9" s="29"/>
      <c r="E9" s="3"/>
    </row>
    <row r="10" spans="1:5" ht="15.6" customHeight="1" x14ac:dyDescent="0.3">
      <c r="A10" s="29" t="s">
        <v>7</v>
      </c>
      <c r="B10" s="29"/>
      <c r="C10" s="29"/>
      <c r="D10" s="29"/>
    </row>
    <row r="11" spans="1:5" ht="15.6" customHeight="1" x14ac:dyDescent="0.3">
      <c r="A11" s="29" t="s">
        <v>8</v>
      </c>
      <c r="B11" s="29"/>
      <c r="C11" s="7" t="s">
        <v>9</v>
      </c>
      <c r="D11" s="7" t="s">
        <v>10</v>
      </c>
    </row>
    <row r="12" spans="1:5" ht="15.6" customHeight="1" x14ac:dyDescent="0.3">
      <c r="A12" s="27" t="s">
        <v>11</v>
      </c>
      <c r="B12" s="27"/>
      <c r="C12" s="11">
        <v>0.08</v>
      </c>
      <c r="D12" s="9">
        <f>$D$8*C12</f>
        <v>344</v>
      </c>
    </row>
    <row r="13" spans="1:5" ht="15.6" customHeight="1" x14ac:dyDescent="0.3">
      <c r="A13" s="27" t="s">
        <v>12</v>
      </c>
      <c r="B13" s="27"/>
      <c r="C13" s="11">
        <v>0.2</v>
      </c>
      <c r="D13" s="9">
        <f t="shared" ref="D13:D15" si="0">$D$8*C13</f>
        <v>860</v>
      </c>
    </row>
    <row r="14" spans="1:5" ht="32.25" customHeight="1" x14ac:dyDescent="0.3">
      <c r="A14" s="27" t="s">
        <v>13</v>
      </c>
      <c r="B14" s="27"/>
      <c r="C14" s="11">
        <v>5.8000000000000003E-2</v>
      </c>
      <c r="D14" s="9">
        <f t="shared" si="0"/>
        <v>249.4</v>
      </c>
    </row>
    <row r="15" spans="1:5" ht="15.6" customHeight="1" x14ac:dyDescent="0.3">
      <c r="A15" s="27" t="s">
        <v>73</v>
      </c>
      <c r="B15" s="27"/>
      <c r="C15" s="11">
        <v>0.03</v>
      </c>
      <c r="D15" s="9">
        <f t="shared" si="0"/>
        <v>129</v>
      </c>
    </row>
    <row r="16" spans="1:5" ht="15.6" customHeight="1" x14ac:dyDescent="0.3">
      <c r="A16" s="28" t="s">
        <v>14</v>
      </c>
      <c r="B16" s="28"/>
      <c r="C16" s="12">
        <f>SUM(C12:C15)</f>
        <v>0.36799999999999999</v>
      </c>
      <c r="D16" s="10">
        <f>SUM(D12:D15)</f>
        <v>1582.4</v>
      </c>
    </row>
    <row r="17" spans="1:4" ht="15.6" customHeight="1" x14ac:dyDescent="0.3">
      <c r="A17" s="29" t="s">
        <v>15</v>
      </c>
      <c r="B17" s="29"/>
      <c r="C17" s="29"/>
      <c r="D17" s="29"/>
    </row>
    <row r="18" spans="1:4" ht="15.6" customHeight="1" x14ac:dyDescent="0.3">
      <c r="A18" s="29" t="s">
        <v>8</v>
      </c>
      <c r="B18" s="29"/>
      <c r="C18" s="7" t="s">
        <v>9</v>
      </c>
      <c r="D18" s="7" t="s">
        <v>10</v>
      </c>
    </row>
    <row r="19" spans="1:4" ht="15.6" customHeight="1" x14ac:dyDescent="0.3">
      <c r="A19" s="27" t="s">
        <v>16</v>
      </c>
      <c r="B19" s="27"/>
      <c r="C19" s="11">
        <v>9.3700000000000006E-2</v>
      </c>
      <c r="D19" s="9">
        <f>$D$8*C19</f>
        <v>402.91</v>
      </c>
    </row>
    <row r="20" spans="1:4" ht="15.6" customHeight="1" x14ac:dyDescent="0.3">
      <c r="A20" s="27" t="s">
        <v>17</v>
      </c>
      <c r="B20" s="27"/>
      <c r="C20" s="11">
        <f>3.12%+9.37%</f>
        <v>0.1249</v>
      </c>
      <c r="D20" s="9">
        <f t="shared" ref="D20:D26" si="1">$D$8*C20</f>
        <v>537.07000000000005</v>
      </c>
    </row>
    <row r="21" spans="1:4" ht="15.6" customHeight="1" x14ac:dyDescent="0.3">
      <c r="A21" s="27" t="s">
        <v>18</v>
      </c>
      <c r="B21" s="27"/>
      <c r="C21" s="11">
        <v>2.87E-2</v>
      </c>
      <c r="D21" s="9">
        <f t="shared" si="1"/>
        <v>123.41</v>
      </c>
    </row>
    <row r="22" spans="1:4" ht="15.6" customHeight="1" x14ac:dyDescent="0.3">
      <c r="A22" s="27" t="s">
        <v>19</v>
      </c>
      <c r="B22" s="27"/>
      <c r="C22" s="11">
        <v>2.0000000000000001E-4</v>
      </c>
      <c r="D22" s="9">
        <f t="shared" si="1"/>
        <v>0.86</v>
      </c>
    </row>
    <row r="23" spans="1:4" ht="15.6" customHeight="1" x14ac:dyDescent="0.3">
      <c r="A23" s="27" t="s">
        <v>20</v>
      </c>
      <c r="B23" s="27"/>
      <c r="C23" s="11">
        <v>5.4000000000000003E-3</v>
      </c>
      <c r="D23" s="9">
        <f t="shared" si="1"/>
        <v>23.22</v>
      </c>
    </row>
    <row r="24" spans="1:4" ht="15.6" customHeight="1" x14ac:dyDescent="0.3">
      <c r="A24" s="27" t="s">
        <v>21</v>
      </c>
      <c r="B24" s="27"/>
      <c r="C24" s="11">
        <v>3.3E-3</v>
      </c>
      <c r="D24" s="9">
        <f t="shared" si="1"/>
        <v>14.19</v>
      </c>
    </row>
    <row r="25" spans="1:4" ht="15.6" customHeight="1" x14ac:dyDescent="0.3">
      <c r="A25" s="27" t="s">
        <v>22</v>
      </c>
      <c r="B25" s="27"/>
      <c r="C25" s="11">
        <v>5.9999999999999995E-4</v>
      </c>
      <c r="D25" s="9">
        <f t="shared" si="1"/>
        <v>2.58</v>
      </c>
    </row>
    <row r="26" spans="1:4" ht="15.6" customHeight="1" x14ac:dyDescent="0.3">
      <c r="A26" s="30" t="s">
        <v>23</v>
      </c>
      <c r="B26" s="32"/>
      <c r="C26" s="11">
        <v>3.3999999999999998E-3</v>
      </c>
      <c r="D26" s="9">
        <f t="shared" si="1"/>
        <v>14.62</v>
      </c>
    </row>
    <row r="27" spans="1:4" ht="15.6" customHeight="1" x14ac:dyDescent="0.3">
      <c r="A27" s="28" t="s">
        <v>24</v>
      </c>
      <c r="B27" s="28"/>
      <c r="C27" s="12">
        <f>C19+C20+C21+C22+C23+C24+C25+C26</f>
        <v>0.26019999999999999</v>
      </c>
      <c r="D27" s="10">
        <f>SUM(D19:D26)</f>
        <v>1118.8599999999999</v>
      </c>
    </row>
    <row r="28" spans="1:4" ht="15.6" customHeight="1" x14ac:dyDescent="0.3">
      <c r="A28" s="29" t="s">
        <v>25</v>
      </c>
      <c r="B28" s="29"/>
      <c r="C28" s="29"/>
      <c r="D28" s="29"/>
    </row>
    <row r="29" spans="1:4" ht="15.6" customHeight="1" x14ac:dyDescent="0.3">
      <c r="A29" s="29" t="s">
        <v>8</v>
      </c>
      <c r="B29" s="29"/>
      <c r="C29" s="7" t="s">
        <v>9</v>
      </c>
      <c r="D29" s="7" t="s">
        <v>10</v>
      </c>
    </row>
    <row r="30" spans="1:4" ht="15.6" customHeight="1" x14ac:dyDescent="0.3">
      <c r="A30" s="27" t="s">
        <v>26</v>
      </c>
      <c r="B30" s="27"/>
      <c r="C30" s="11">
        <v>4.6600000000000003E-2</v>
      </c>
      <c r="D30" s="9">
        <f>$D$8*C30</f>
        <v>200.38</v>
      </c>
    </row>
    <row r="31" spans="1:4" ht="15.6" customHeight="1" x14ac:dyDescent="0.3">
      <c r="A31" s="30" t="s">
        <v>27</v>
      </c>
      <c r="B31" s="32"/>
      <c r="C31" s="11">
        <v>2.8E-3</v>
      </c>
      <c r="D31" s="9">
        <f t="shared" ref="D31:D34" si="2">$D$8*C31</f>
        <v>12.04</v>
      </c>
    </row>
    <row r="32" spans="1:4" ht="15.6" customHeight="1" x14ac:dyDescent="0.3">
      <c r="A32" s="30" t="s">
        <v>28</v>
      </c>
      <c r="B32" s="32"/>
      <c r="C32" s="11">
        <v>7.0000000000000001E-3</v>
      </c>
      <c r="D32" s="9">
        <f t="shared" si="2"/>
        <v>30.1</v>
      </c>
    </row>
    <row r="33" spans="1:6" ht="15.6" customHeight="1" x14ac:dyDescent="0.3">
      <c r="A33" s="27" t="s">
        <v>29</v>
      </c>
      <c r="B33" s="27"/>
      <c r="C33" s="11">
        <f>3.93%+0.09%</f>
        <v>4.02E-2</v>
      </c>
      <c r="D33" s="9">
        <f t="shared" si="2"/>
        <v>172.86</v>
      </c>
    </row>
    <row r="34" spans="1:6" ht="15.6" customHeight="1" x14ac:dyDescent="0.3">
      <c r="A34" s="27" t="s">
        <v>30</v>
      </c>
      <c r="B34" s="27"/>
      <c r="C34" s="11">
        <v>9.7999999999999997E-3</v>
      </c>
      <c r="D34" s="9">
        <f t="shared" si="2"/>
        <v>42.14</v>
      </c>
    </row>
    <row r="35" spans="1:6" ht="15.6" customHeight="1" x14ac:dyDescent="0.3">
      <c r="A35" s="28" t="s">
        <v>31</v>
      </c>
      <c r="B35" s="28"/>
      <c r="C35" s="12">
        <f>C30+C31+C32+C33+C34</f>
        <v>0.10639999999999999</v>
      </c>
      <c r="D35" s="10">
        <f>SUM(D30:D34)</f>
        <v>457.52</v>
      </c>
    </row>
    <row r="36" spans="1:6" ht="15.6" customHeight="1" x14ac:dyDescent="0.3">
      <c r="A36" s="29" t="s">
        <v>32</v>
      </c>
      <c r="B36" s="29"/>
      <c r="C36" s="29"/>
      <c r="D36" s="29"/>
    </row>
    <row r="37" spans="1:6" ht="15.6" customHeight="1" x14ac:dyDescent="0.3">
      <c r="A37" s="29" t="s">
        <v>8</v>
      </c>
      <c r="B37" s="29"/>
      <c r="C37" s="7" t="s">
        <v>9</v>
      </c>
      <c r="D37" s="7" t="s">
        <v>10</v>
      </c>
    </row>
    <row r="38" spans="1:6" ht="15.6" customHeight="1" x14ac:dyDescent="0.3">
      <c r="A38" s="27" t="s">
        <v>33</v>
      </c>
      <c r="B38" s="27"/>
      <c r="C38" s="11">
        <v>9.5699999999999993E-2</v>
      </c>
      <c r="D38" s="9">
        <f>D8*C38</f>
        <v>411.51</v>
      </c>
    </row>
    <row r="39" spans="1:6" ht="15.6" customHeight="1" x14ac:dyDescent="0.3">
      <c r="A39" s="30" t="s">
        <v>34</v>
      </c>
      <c r="B39" s="32"/>
      <c r="C39" s="11">
        <v>4.5999999999999999E-3</v>
      </c>
      <c r="D39" s="9">
        <f>D8*C39</f>
        <v>19.78</v>
      </c>
    </row>
    <row r="40" spans="1:6" ht="15.6" customHeight="1" x14ac:dyDescent="0.3">
      <c r="A40" s="28" t="s">
        <v>35</v>
      </c>
      <c r="B40" s="28"/>
      <c r="C40" s="12">
        <f>C38+C39</f>
        <v>0.1003</v>
      </c>
      <c r="D40" s="10">
        <f>D38+D39</f>
        <v>431.29</v>
      </c>
    </row>
    <row r="41" spans="1:6" ht="15.6" customHeight="1" x14ac:dyDescent="0.3">
      <c r="A41" s="28" t="s">
        <v>36</v>
      </c>
      <c r="B41" s="28"/>
      <c r="C41" s="12">
        <f>C16+C27+C35+C40</f>
        <v>0.83489999999999998</v>
      </c>
      <c r="D41" s="10">
        <f>D16+D27+D35+D40</f>
        <v>3590.07</v>
      </c>
    </row>
    <row r="42" spans="1:6" ht="15.6" customHeight="1" x14ac:dyDescent="0.3">
      <c r="A42" s="28" t="s">
        <v>37</v>
      </c>
      <c r="B42" s="28"/>
      <c r="C42" s="28"/>
      <c r="D42" s="10">
        <f>D8+D41</f>
        <v>7890.07</v>
      </c>
      <c r="E42" s="3"/>
    </row>
    <row r="43" spans="1:6" ht="15.6" customHeight="1" x14ac:dyDescent="0.3">
      <c r="A43" s="29" t="s">
        <v>38</v>
      </c>
      <c r="B43" s="29"/>
      <c r="C43" s="29"/>
      <c r="D43" s="29"/>
    </row>
    <row r="44" spans="1:6" ht="15.6" customHeight="1" x14ac:dyDescent="0.3">
      <c r="A44" s="29" t="s">
        <v>8</v>
      </c>
      <c r="B44" s="29"/>
      <c r="C44" s="29"/>
      <c r="D44" s="7" t="s">
        <v>10</v>
      </c>
    </row>
    <row r="45" spans="1:6" ht="15.6" customHeight="1" x14ac:dyDescent="0.3">
      <c r="A45" s="27" t="s">
        <v>71</v>
      </c>
      <c r="B45" s="27"/>
      <c r="C45" s="27"/>
      <c r="D45" s="9">
        <v>203.15</v>
      </c>
      <c r="E45" s="3"/>
      <c r="F45" s="3"/>
    </row>
    <row r="46" spans="1:6" ht="15.6" customHeight="1" x14ac:dyDescent="0.3">
      <c r="A46" s="27" t="s">
        <v>39</v>
      </c>
      <c r="B46" s="27"/>
      <c r="C46" s="27"/>
      <c r="D46" s="9">
        <v>10</v>
      </c>
    </row>
    <row r="47" spans="1:6" ht="15.6" customHeight="1" x14ac:dyDescent="0.3">
      <c r="A47" s="27" t="s">
        <v>40</v>
      </c>
      <c r="B47" s="27"/>
      <c r="C47" s="27"/>
      <c r="D47" s="19">
        <v>1.6</v>
      </c>
    </row>
    <row r="48" spans="1:6" ht="15.6" customHeight="1" x14ac:dyDescent="0.3">
      <c r="A48" s="27" t="s">
        <v>41</v>
      </c>
      <c r="B48" s="27"/>
      <c r="C48" s="27"/>
      <c r="D48" s="9">
        <v>459.8</v>
      </c>
    </row>
    <row r="49" spans="1:5" ht="15.6" customHeight="1" x14ac:dyDescent="0.3">
      <c r="A49" s="27" t="s">
        <v>42</v>
      </c>
      <c r="B49" s="27"/>
      <c r="C49" s="27"/>
      <c r="D49" s="9">
        <v>320</v>
      </c>
    </row>
    <row r="50" spans="1:5" ht="15.6" customHeight="1" x14ac:dyDescent="0.3">
      <c r="A50" s="27" t="s">
        <v>43</v>
      </c>
      <c r="B50" s="27"/>
      <c r="C50" s="27"/>
      <c r="D50" s="9">
        <v>26.5</v>
      </c>
    </row>
    <row r="51" spans="1:5" ht="15.6" customHeight="1" x14ac:dyDescent="0.3">
      <c r="A51" s="30" t="s">
        <v>64</v>
      </c>
      <c r="B51" s="31"/>
      <c r="C51" s="32"/>
      <c r="D51" s="9">
        <v>101.46</v>
      </c>
    </row>
    <row r="52" spans="1:5" ht="15.6" customHeight="1" x14ac:dyDescent="0.3">
      <c r="A52" s="27" t="s">
        <v>44</v>
      </c>
      <c r="B52" s="27"/>
      <c r="C52" s="27"/>
      <c r="D52" s="9">
        <v>5.21</v>
      </c>
    </row>
    <row r="53" spans="1:5" ht="15.6" customHeight="1" x14ac:dyDescent="0.3">
      <c r="A53" s="28" t="s">
        <v>45</v>
      </c>
      <c r="B53" s="28"/>
      <c r="C53" s="28"/>
      <c r="D53" s="10">
        <f>SUM(D45:D52)</f>
        <v>1127.72</v>
      </c>
    </row>
    <row r="54" spans="1:5" ht="15.6" customHeight="1" x14ac:dyDescent="0.3">
      <c r="A54" s="29" t="s">
        <v>46</v>
      </c>
      <c r="B54" s="29"/>
      <c r="C54" s="29"/>
      <c r="D54" s="29"/>
      <c r="E54" s="3"/>
    </row>
    <row r="55" spans="1:5" ht="15.6" customHeight="1" x14ac:dyDescent="0.3">
      <c r="A55" s="29" t="s">
        <v>8</v>
      </c>
      <c r="B55" s="29"/>
      <c r="C55" s="7" t="s">
        <v>9</v>
      </c>
      <c r="D55" s="7" t="s">
        <v>10</v>
      </c>
      <c r="E55" s="3"/>
    </row>
    <row r="56" spans="1:5" ht="15.6" customHeight="1" x14ac:dyDescent="0.3">
      <c r="A56" s="27" t="s">
        <v>47</v>
      </c>
      <c r="B56" s="27"/>
      <c r="C56" s="11">
        <v>0.15</v>
      </c>
      <c r="D56" s="9">
        <v>1448.98</v>
      </c>
    </row>
    <row r="57" spans="1:5" ht="15.6" customHeight="1" x14ac:dyDescent="0.3">
      <c r="A57" s="27" t="s">
        <v>48</v>
      </c>
      <c r="B57" s="27"/>
      <c r="C57" s="11">
        <v>0.15</v>
      </c>
      <c r="D57" s="9">
        <v>1666.33</v>
      </c>
    </row>
    <row r="58" spans="1:5" ht="15.6" customHeight="1" x14ac:dyDescent="0.3">
      <c r="A58" s="28" t="s">
        <v>49</v>
      </c>
      <c r="B58" s="28"/>
      <c r="C58" s="12">
        <f>C56+C57</f>
        <v>0.3</v>
      </c>
      <c r="D58" s="10">
        <f>SUM(D56:D57)</f>
        <v>3115.31</v>
      </c>
    </row>
    <row r="59" spans="1:5" ht="15.6" customHeight="1" x14ac:dyDescent="0.3">
      <c r="A59" s="28" t="s">
        <v>50</v>
      </c>
      <c r="B59" s="28"/>
      <c r="C59" s="28"/>
      <c r="D59" s="10">
        <f>D42+D53+D58</f>
        <v>12133.1</v>
      </c>
    </row>
    <row r="60" spans="1:5" ht="15.6" customHeight="1" x14ac:dyDescent="0.3">
      <c r="A60" s="29" t="s">
        <v>8</v>
      </c>
      <c r="B60" s="29"/>
      <c r="C60" s="7" t="s">
        <v>9</v>
      </c>
      <c r="D60" s="7" t="s">
        <v>10</v>
      </c>
    </row>
    <row r="61" spans="1:5" ht="15.6" customHeight="1" x14ac:dyDescent="0.3">
      <c r="A61" s="27" t="s">
        <v>51</v>
      </c>
      <c r="B61" s="27"/>
      <c r="C61" s="11">
        <v>1.6500000000000001E-2</v>
      </c>
      <c r="D61" s="9">
        <v>245.82</v>
      </c>
    </row>
    <row r="62" spans="1:5" ht="15.6" customHeight="1" x14ac:dyDescent="0.3">
      <c r="A62" s="27" t="s">
        <v>52</v>
      </c>
      <c r="B62" s="27"/>
      <c r="C62" s="11">
        <v>7.5999999999999998E-2</v>
      </c>
      <c r="D62" s="9">
        <v>1132.26</v>
      </c>
    </row>
    <row r="63" spans="1:5" ht="15.6" customHeight="1" x14ac:dyDescent="0.3">
      <c r="A63" s="27" t="s">
        <v>68</v>
      </c>
      <c r="B63" s="27"/>
      <c r="C63" s="11">
        <v>0.05</v>
      </c>
      <c r="D63" s="9">
        <v>744.91</v>
      </c>
      <c r="E63" s="3"/>
    </row>
    <row r="64" spans="1:5" ht="15.6" customHeight="1" x14ac:dyDescent="0.3">
      <c r="A64" s="28" t="s">
        <v>53</v>
      </c>
      <c r="B64" s="28"/>
      <c r="C64" s="12">
        <f>C61+C62+C63</f>
        <v>0.14249999999999999</v>
      </c>
      <c r="D64" s="10">
        <f>D61+D62+D63</f>
        <v>2122.9899999999998</v>
      </c>
    </row>
    <row r="65" spans="1:4" ht="15.6" customHeight="1" x14ac:dyDescent="0.3">
      <c r="A65" s="29" t="s">
        <v>54</v>
      </c>
      <c r="B65" s="29"/>
      <c r="C65" s="29"/>
      <c r="D65" s="10">
        <f>D59+D64</f>
        <v>14256.09</v>
      </c>
    </row>
    <row r="66" spans="1:4" ht="15.6" customHeight="1" x14ac:dyDescent="0.3">
      <c r="D66" s="3"/>
    </row>
    <row r="67" spans="1:4" ht="15.6" customHeight="1" x14ac:dyDescent="0.3">
      <c r="A67" s="33"/>
      <c r="B67" s="33"/>
      <c r="C67" s="33"/>
      <c r="D67" s="33"/>
    </row>
  </sheetData>
  <mergeCells count="64">
    <mergeCell ref="A67:D67"/>
    <mergeCell ref="A8:C8"/>
    <mergeCell ref="A1:D1"/>
    <mergeCell ref="A5:C5"/>
    <mergeCell ref="A6:C6"/>
    <mergeCell ref="A7:C7"/>
    <mergeCell ref="C4:D4"/>
    <mergeCell ref="A20:B20"/>
    <mergeCell ref="A9:D9"/>
    <mergeCell ref="A10:D10"/>
    <mergeCell ref="A11:B11"/>
    <mergeCell ref="A12:B12"/>
    <mergeCell ref="A13:B13"/>
    <mergeCell ref="A14:B14"/>
    <mergeCell ref="A15:B15"/>
    <mergeCell ref="A16:B16"/>
    <mergeCell ref="A17:D17"/>
    <mergeCell ref="A18:B18"/>
    <mergeCell ref="A19:B19"/>
    <mergeCell ref="A32:B32"/>
    <mergeCell ref="A21:B21"/>
    <mergeCell ref="A22:B22"/>
    <mergeCell ref="A23:B23"/>
    <mergeCell ref="A24:B24"/>
    <mergeCell ref="A25:B25"/>
    <mergeCell ref="A26:B26"/>
    <mergeCell ref="A27:B27"/>
    <mergeCell ref="A28:D28"/>
    <mergeCell ref="A29:B29"/>
    <mergeCell ref="A30:B30"/>
    <mergeCell ref="A31:B31"/>
    <mergeCell ref="A44:C44"/>
    <mergeCell ref="A33:B33"/>
    <mergeCell ref="A34:B34"/>
    <mergeCell ref="A35:B35"/>
    <mergeCell ref="A36:D36"/>
    <mergeCell ref="A37:B37"/>
    <mergeCell ref="A38:B38"/>
    <mergeCell ref="A39:B39"/>
    <mergeCell ref="A40:B40"/>
    <mergeCell ref="A41:B41"/>
    <mergeCell ref="A42:C42"/>
    <mergeCell ref="A43:D43"/>
    <mergeCell ref="A56:B56"/>
    <mergeCell ref="A45:C45"/>
    <mergeCell ref="A46:C46"/>
    <mergeCell ref="A47:C47"/>
    <mergeCell ref="A48:C48"/>
    <mergeCell ref="A49:C49"/>
    <mergeCell ref="A50:C50"/>
    <mergeCell ref="A52:C52"/>
    <mergeCell ref="A53:C53"/>
    <mergeCell ref="A54:D54"/>
    <mergeCell ref="A55:B55"/>
    <mergeCell ref="A51:C51"/>
    <mergeCell ref="A63:B63"/>
    <mergeCell ref="A64:B64"/>
    <mergeCell ref="A65:C65"/>
    <mergeCell ref="A57:B57"/>
    <mergeCell ref="A58:B58"/>
    <mergeCell ref="A59:C59"/>
    <mergeCell ref="A60:B60"/>
    <mergeCell ref="A61:B61"/>
    <mergeCell ref="A62:B62"/>
  </mergeCells>
  <pageMargins left="0.70866141732283472" right="0.70866141732283472" top="1.5354330708661419" bottom="1.1417322834645669" header="0.31496062992125984" footer="0.31496062992125984"/>
  <pageSetup paperSize="9" scale="9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 PROPOSTA COMERCIAL</vt:lpstr>
      <vt:lpstr>TÉCNICO EM REFRIGERAÇÃO</vt:lpstr>
      <vt:lpstr>' PROPOSTA COMERCIAL'!Area_de_impressao</vt:lpstr>
      <vt:lpstr>'TÉCNICO EM REFRIGERAÇÃO'!Area_de_impressao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2026-04-28T18:41:33Z</dcterms:created>
  <dcterms:modified xsi:type="dcterms:W3CDTF">2026-04-28T19:53:49Z</dcterms:modified>
</cp:coreProperties>
</file>